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H31" i="16" l="1"/>
  <c r="G32" i="16" s="1"/>
  <c r="H32" i="16" s="1"/>
  <c r="G33" i="16" s="1"/>
  <c r="H33" i="16" s="1"/>
  <c r="G37" i="16" s="1"/>
  <c r="H37" i="16" s="1"/>
  <c r="G35" i="16" s="1"/>
  <c r="H35" i="16" s="1"/>
  <c r="B69" i="22" l="1"/>
  <c r="B27" i="22" l="1"/>
  <c r="B26" i="22"/>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<sst xmlns="http://schemas.openxmlformats.org/spreadsheetml/2006/main" count="1453" uniqueCount="620">
  <si>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</si>
  <si>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</si>
  <si>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</si>
  <si>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</si>
  <si>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</si>
  <si>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</si>
  <si>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</si>
  <si>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</si>
  <si>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</si>
  <si>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</si>
  <si>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</si>
  <si>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</si>
  <si>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</si>
  <si>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</si>
  <si>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</si>
  <si>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</si>
  <si>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</si>
  <si>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</si>
  <si>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</si>
  <si>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</si>
  <si>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</si>
  <si>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</si>
  <si>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</si>
  <si>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</si>
  <si>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</si>
  <si>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</si>
  <si>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</si>
  <si>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</si>
  <si>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</si>
  <si>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</si>
  <si>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</si>
  <si>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</si>
  <si>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</si>
  <si>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</si>
  <si>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</si>
  <si>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</si>
  <si>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</si>
  <si>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</si>
  <si>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</si>
  <si>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</si>
  <si>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</si>
  <si>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</si>
  <si>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</si>
  <si>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</si>
  <si>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</si>
  <si>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</si>
  <si>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</si>
  <si>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</si>
  <si>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</si>
  <si>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</si>
  <si>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</si>
  <si>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</si>
  <si>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</si>
  <si>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</si>
  <si>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</si>
  <si>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</si>
  <si>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</si>
  <si>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</si>
  <si>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</si>
  <si>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</si>
  <si>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</si>
  <si>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</si>
  <si>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</si>
  <si>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</si>
  <si>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</si>
  <si>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</si>
  <si>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</si>
  <si>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</si>
  <si>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</si>
  <si>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</si>
  <si>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</si>
  <si>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</si>
  <si>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</si>
  <si>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</si>
  <si>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</si>
  <si>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</si>
  <si>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</si>
  <si>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</si>
  <si>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</si>
  <si>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</si>
  <si>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</si>
  <si>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</si>
  <si>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</si>
  <si>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</si>
  <si>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</si>
  <si>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</si>
  <si>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</si>
  <si>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</si>
  <si>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</si>
  <si>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</si>
  <si>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</si>
  <si>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</si>
  <si>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</si>
  <si>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</si>
  <si>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</si>
  <si>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</si>
  <si>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</si>
  <si>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</si>
  <si>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</si>
  <si>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</si>
  <si>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</si>
  <si>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</si>
  <si>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</si>
  <si>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</si>
  <si>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</si>
  <si>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</si>
  <si>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</si>
  <si>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</si>
  <si>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</si>
  <si>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</si>
  <si>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</si>
  <si>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</si>
  <si>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</si>
  <si>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</si>
  <si>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</si>
  <si>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</si>
  <si>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</si>
  <si>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</si>
  <si>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</si>
  <si>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</si>
  <si>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</si>
  <si>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</si>
  <si>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</si>
  <si>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</si>
  <si>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</si>
  <si>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</si>
  <si>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</si>
  <si>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</si>
  <si>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</si>
  <si>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</si>
  <si>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</si>
  <si>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</si>
  <si>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</si>
  <si>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</si>
  <si>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</si>
  <si>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</si>
  <si>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</si>
  <si>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</si>
  <si>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</si>
  <si>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</si>
  <si>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</si>
  <si>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</si>
  <si>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</si>
  <si>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</si>
  <si>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</si>
  <si>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</si>
  <si>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</si>
  <si>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</si>
  <si>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</si>
  <si>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</si>
  <si>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</si>
  <si>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</si>
  <si>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</si>
  <si>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</si>
  <si>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</si>
  <si>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</si>
  <si>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</si>
  <si>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</si>
  <si>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</si>
  <si>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</si>
  <si>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</si>
  <si>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</si>
  <si>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</si>
  <si>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</si>
  <si>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</si>
  <si>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</si>
  <si>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</si>
  <si>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</si>
  <si>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</si>
  <si>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</si>
  <si>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</si>
  <si>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</si>
  <si>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</si>
  <si>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</si>
  <si>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</si>
  <si>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</si>
  <si>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</si>
  <si>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</si>
  <si>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</si>
  <si>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</si>
  <si>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</si>
  <si>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</si>
  <si>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</si>
  <si>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</si>
  <si>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</si>
  <si>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</si>
  <si>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</si>
  <si>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</si>
  <si>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</si>
  <si>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</si>
  <si>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</si>
  <si>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</si>
  <si>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</si>
  <si>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</si>
  <si>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</si>
  <si>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</si>
  <si>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</si>
  <si>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</si>
  <si>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</si>
  <si>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</si>
  <si>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</si>
  <si>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</si>
  <si>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</si>
  <si>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</si>
  <si>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</si>
  <si>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</si>
  <si>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</si>
  <si>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</si>
  <si>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</si>
  <si>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</si>
  <si>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</si>
  <si>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</si>
  <si>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</si>
  <si>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</si>
  <si>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</si>
  <si>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</si>
  <si>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</si>
  <si>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</si>
  <si>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</si>
  <si>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</si>
  <si>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</si>
  <si>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</si>
  <si>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</si>
  <si>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</si>
  <si>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</si>
  <si>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</si>
  <si>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</si>
  <si>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</si>
  <si>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</si>
  <si>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</si>
  <si>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</si>
  <si>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</si>
  <si>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</si>
  <si>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</si>
  <si>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</si>
  <si>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</si>
  <si>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</si>
  <si>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</si>
  <si>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</si>
  <si>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</si>
  <si>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</si>
  <si>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</si>
  <si>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</si>
  <si>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</si>
  <si>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</si>
  <si>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</si>
  <si>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</si>
  <si>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</si>
  <si>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</si>
  <si>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</si>
  <si>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</si>
  <si>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</si>
  <si>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</si>
  <si>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</si>
  <si>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</si>
  <si>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</si>
  <si>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</si>
  <si>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</si>
  <si>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</si>
  <si>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</si>
  <si>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</si>
  <si>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</si>
  <si>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</si>
  <si>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</si>
  <si>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</si>
  <si>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</si>
  <si>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</si>
  <si>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</si>
  <si>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</si>
  <si>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</si>
  <si>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</si>
  <si>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</si>
  <si>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</si>
  <si>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</si>
  <si>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</si>
  <si>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</si>
  <si>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</si>
  <si>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</si>
  <si>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</si>
  <si>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</si>
  <si>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</si>
  <si>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</si>
  <si>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</si>
  <si>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</si>
  <si>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</si>
  <si>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</si>
  <si>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</si>
  <si>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</si>
  <si>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</si>
  <si>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</si>
  <si>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</si>
  <si>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</si>
  <si>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</si>
  <si>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</si>
  <si>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</si>
  <si>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</si>
  <si>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</si>
  <si>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</si>
  <si>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</si>
  <si>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</si>
  <si>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</si>
  <si>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</si>
  <si>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</si>
  <si>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</si>
  <si>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</si>
  <si>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</si>
  <si>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</si>
  <si>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</si>
  <si>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</si>
  <si>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</si>
  <si>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</si>
  <si>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</si>
  <si>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</si>
  <si>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</si>
  <si>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</si>
  <si>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</si>
  <si>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</si>
  <si>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</si>
  <si>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</si>
  <si>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</si>
  <si>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</si>
  <si>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</si>
  <si>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</si>
  <si>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</si>
  <si>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</si>
  <si>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</si>
  <si>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</si>
  <si>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</si>
  <si>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</si>
  <si>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</si>
  <si>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</si>
  <si>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</si>
  <si>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</si>
  <si>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</si>
  <si>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</si>
  <si>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</si>
  <si>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</si>
  <si>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</si>
  <si>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</si>
  <si>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</si>
  <si>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</si>
  <si>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</si>
  <si>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</si>
  <si>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</si>
  <si>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</si>
  <si>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</si>
  <si>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</si>
  <si>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</si>
  <si>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</si>
  <si>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</si>
  <si>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</si>
  <si>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</si>
  <si>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</si>
  <si>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</si>
  <si>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</si>
  <si>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</si>
  <si>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</si>
  <si>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</si>
  <si>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</si>
  <si>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</si>
  <si>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</si>
  <si>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</si>
  <si>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</si>
  <si>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</si>
  <si>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</si>
  <si>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</si>
  <si>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</si>
  <si>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</si>
  <si>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</si>
  <si>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</si>
  <si>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</si>
  <si>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</si>
  <si>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</si>
  <si>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</si>
  <si>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</si>
  <si>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</si>
  <si>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</si>
  <si>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</si>
  <si>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</si>
  <si>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</si>
  <si>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</si>
  <si>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</si>
  <si>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</si>
  <si>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</si>
  <si>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</si>
  <si>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</si>
  <si>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</si>
  <si>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</si>
  <si>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</si>
  <si>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</si>
  <si>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</si>
  <si>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</si>
  <si>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</si>
  <si>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</si>
  <si>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</si>
  <si>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</si>
  <si>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</si>
  <si>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</si>
  <si>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</si>
  <si>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</si>
  <si>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</si>
  <si>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</si>
  <si>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</si>
  <si>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</si>
  <si>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</si>
  <si>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</si>
  <si>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</si>
  <si>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</si>
  <si>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</si>
  <si>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</si>
  <si>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</si>
  <si>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</si>
  <si>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</si>
  <si>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</si>
  <si>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</si>
  <si>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</si>
  <si>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</si>
  <si>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</si>
  <si>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</si>
  <si>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</si>
  <si>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</si>
  <si>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</si>
  <si>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</si>
  <si>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</si>
  <si>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</si>
  <si>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</si>
  <si>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</si>
  <si>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</si>
  <si>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</si>
  <si>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</si>
  <si>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</si>
  <si>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</si>
  <si>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</si>
  <si>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</si>
  <si>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</si>
  <si>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</si>
  <si>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</si>
  <si>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</si>
  <si>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</si>
  <si>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</si>
  <si>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</si>
  <si>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</si>
  <si>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</si>
  <si>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</si>
  <si>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</si>
  <si>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</si>
  <si>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</si>
  <si>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</si>
  <si>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</si>
  <si>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</si>
  <si>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</si>
  <si>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</si>
  <si>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</si>
  <si>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</si>
  <si>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</si>
  <si>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</si>
  <si>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</si>
  <si>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</si>
  <si>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</si>
  <si>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</si>
  <si>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</si>
  <si>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</si>
  <si>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</si>
  <si>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</si>
  <si>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</si>
  <si>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</si>
  <si>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</si>
  <si>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</si>
  <si>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</si>
  <si>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</si>
  <si>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</si>
  <si>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</si>
  <si>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</si>
  <si>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</si>
  <si>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</si>
  <si>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</si>
  <si>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</si>
  <si>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</si>
  <si>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</si>
  <si>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</si>
  <si>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</si>
  <si>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</si>
  <si>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</si>
  <si>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</si>
  <si>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</si>
  <si>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</si>
  <si>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</si>
  <si>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</si>
  <si>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</si>
  <si>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</si>
  <si>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</si>
  <si>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</si>
  <si>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</si>
  <si>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</si>
  <si>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</si>
  <si>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</si>
  <si>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</si>
  <si>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</si>
  <si>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</si>
  <si>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</si>
  <si>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</si>
  <si>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</si>
  <si>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</si>
  <si>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</si>
  <si>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</si>
  <si>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</si>
  <si>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</si>
  <si>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</si>
  <si>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</si>
  <si>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</si>
  <si>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</si>
  <si>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</si>
  <si>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</si>
  <si>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</si>
  <si>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</si>
  <si>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</si>
  <si>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</si>
  <si>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</si>
  <si>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</si>
  <si>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</si>
  <si>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</si>
  <si>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</si>
  <si>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</si>
  <si>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</si>
  <si>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</si>
  <si>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</si>
  <si>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</si>
  <si>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</si>
  <si>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</si>
  <si>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</si>
  <si>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</si>
  <si>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</si>
  <si>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</si>
  <si>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</si>
  <si>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</si>
  <si>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</si>
  <si>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</si>
  <si>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</si>
  <si>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</si>
  <si>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</si>
  <si>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</si>
  <si>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</si>
  <si>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</si>
  <si>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</si>
  <si>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</si>
  <si>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</si>
  <si>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</si>
  <si>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</si>
  <si>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</si>
  <si>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</si>
  <si>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</si>
  <si>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</si>
  <si>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</si>
  <si>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</si>
  <si>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</si>
  <si>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</si>
  <si>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</si>
  <si>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</si>
  <si>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</si>
  <si>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</si>
  <si>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</si>
  <si>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</si>
  <si>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</si>
  <si>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</si>
  <si>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</si>
  <si>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</si>
  <si>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</si>
  <si>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</si>
  <si>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</si>
  <si>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</si>
  <si>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</si>
  <si>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</si>
  <si>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</si>
  <si>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</si>
  <si>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</si>
  <si>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</si>
  <si>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</si>
  <si>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</si>
  <si>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</si>
  <si>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</si>
  <si>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</si>
  <si>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</si>
  <si>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</si>
  <si>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</si>
  <si>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</si>
  <si>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</si>
  <si>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</si>
  <si>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</si>
  <si>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</si>
  <si>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</si>
  <si>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</si>
  <si>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</si>
  <si>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</si>
  <si>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</si>
  <si>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</si>
  <si>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</si>
  <si>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</si>
  <si>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</si>
  <si>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</si>
  <si>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</si>
  <si>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</si>
  <si>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</si>
  <si>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</si>
  <si>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</si>
  <si>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</si>
  <si>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</si>
  <si>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</si>
  <si>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</si>
  <si>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</si>
  <si>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</si>
  <si>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</si>
  <si>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</si>
  <si>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</si>
  <si>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</si>
  <si>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</si>
  <si>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</si>
  <si>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</si>
  <si>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</si>
  <si>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</si>
  <si>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 xml:space="preserve">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соответствии с протоколом №21 от 1.12.2022 технического совета филиала АО "Россети Тюмень" Тюменские электрические 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</si>
</sst>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67" applyNumberFormat="1" applyFont="1" applyFill="1" applyBorder="1" applyAlignment="1">
      <alignment horizontal="right" vertical="center" wrapText="1"/>
    </xf>
    <xf numFmtId="169" fontId="43" fillId="0" borderId="1" xfId="67"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5"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552</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610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2"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3"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3"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3"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3"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3"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9">
        <v>11.660063999999998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30">
        <v>9.7167199999999987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500</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5" sqref="O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N_TP3300.PS.0135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Проектирование реконструкции ПС 110/10 кВ Казарово (замена силовых трансформаторов 2*16 МВА на 2*25 МВА)</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542</v>
      </c>
      <c r="F21" s="265"/>
      <c r="G21" s="264" t="s">
        <v>280</v>
      </c>
      <c r="H21" s="265"/>
      <c r="I21" s="264" t="s">
        <v>130</v>
      </c>
      <c r="J21" s="265"/>
      <c r="K21" s="268" t="s">
        <v>129</v>
      </c>
      <c r="L21" s="264" t="s">
        <v>128</v>
      </c>
      <c r="M21" s="265"/>
      <c r="N21" s="264" t="s">
        <v>538</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4" t="s">
        <v>124</v>
      </c>
      <c r="R22" s="104" t="s">
        <v>512</v>
      </c>
      <c r="S22" s="104" t="s">
        <v>123</v>
      </c>
      <c r="T22" s="104" t="s">
        <v>122</v>
      </c>
    </row>
    <row r="23" spans="1:113" ht="51.75" customHeight="1" x14ac:dyDescent="0.25">
      <c r="A23" s="263"/>
      <c r="B23" s="200" t="s">
        <v>120</v>
      </c>
      <c r="C23" s="200" t="s">
        <v>121</v>
      </c>
      <c r="D23" s="26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522</v>
      </c>
      <c r="C21" s="275"/>
      <c r="D21" s="274" t="s">
        <v>524</v>
      </c>
      <c r="E21" s="275"/>
      <c r="F21" s="257" t="s">
        <v>103</v>
      </c>
      <c r="G21" s="259"/>
      <c r="H21" s="259"/>
      <c r="I21" s="258"/>
      <c r="J21" s="272" t="s">
        <v>525</v>
      </c>
      <c r="K21" s="274" t="s">
        <v>526</v>
      </c>
      <c r="L21" s="275"/>
      <c r="M21" s="274" t="s">
        <v>527</v>
      </c>
      <c r="N21" s="275"/>
      <c r="O21" s="274" t="s">
        <v>514</v>
      </c>
      <c r="P21" s="275"/>
      <c r="Q21" s="274" t="s">
        <v>136</v>
      </c>
      <c r="R21" s="275"/>
      <c r="S21" s="272" t="s">
        <v>135</v>
      </c>
      <c r="T21" s="272" t="s">
        <v>528</v>
      </c>
      <c r="U21" s="272" t="s">
        <v>523</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4" t="s">
        <v>124</v>
      </c>
      <c r="Y22" s="104" t="s">
        <v>512</v>
      </c>
      <c r="Z22" s="104" t="s">
        <v>123</v>
      </c>
      <c r="AA22" s="104" t="s">
        <v>122</v>
      </c>
    </row>
    <row r="23" spans="1:27" ht="60" customHeight="1" x14ac:dyDescent="0.25">
      <c r="A23" s="273"/>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N_TP3300.PS.0135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
        <v>618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8.75" x14ac:dyDescent="0.25">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6"/>
      <c r="AB16" s="20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6"/>
      <c r="AB17" s="20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6"/>
      <c r="AB18" s="20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6"/>
      <c r="AB19" s="20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7"/>
      <c r="AB20" s="20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7"/>
      <c r="AB21" s="207"/>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8"/>
      <c r="AB22" s="208"/>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20"/>
      <c r="AN24" s="120"/>
      <c r="AO24" s="148"/>
      <c r="AP24" s="148"/>
      <c r="AQ24" s="148"/>
      <c r="AR24" s="148"/>
      <c r="AS24" s="126"/>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21"/>
      <c r="AN25" s="300" t="s">
        <v>364</v>
      </c>
      <c r="AO25" s="300"/>
      <c r="AP25" s="300"/>
      <c r="AQ25" s="295"/>
      <c r="AR25" s="295"/>
      <c r="AS25" s="12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1"/>
      <c r="AN26" s="290" t="s">
        <v>362</v>
      </c>
      <c r="AO26" s="291"/>
      <c r="AP26" s="292"/>
      <c r="AQ26" s="293"/>
      <c r="AR26" s="294"/>
      <c r="AS26" s="12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1"/>
      <c r="AN27" s="290" t="s">
        <v>360</v>
      </c>
      <c r="AO27" s="291"/>
      <c r="AP27" s="292"/>
      <c r="AQ27" s="293"/>
      <c r="AR27" s="294"/>
      <c r="AS27" s="12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21"/>
      <c r="AN28" s="314" t="s">
        <v>358</v>
      </c>
      <c r="AO28" s="315"/>
      <c r="AP28" s="316"/>
      <c r="AQ28" s="293"/>
      <c r="AR28" s="294"/>
      <c r="AS28" s="126"/>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21"/>
      <c r="AN29" s="304"/>
      <c r="AO29" s="305"/>
      <c r="AP29" s="305"/>
      <c r="AQ29" s="293"/>
      <c r="AR29" s="306"/>
      <c r="AS29" s="12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1"/>
      <c r="AS30" s="12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1"/>
      <c r="AN31" s="121"/>
      <c r="AO31" s="147"/>
      <c r="AP31" s="147"/>
      <c r="AQ31" s="147"/>
      <c r="AR31" s="147"/>
      <c r="AS31" s="12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1"/>
      <c r="AN32" s="121"/>
      <c r="AO32" s="121"/>
      <c r="AP32" s="121"/>
      <c r="AQ32" s="121"/>
      <c r="AR32" s="121"/>
      <c r="AS32" s="12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21"/>
      <c r="AN33" s="121"/>
      <c r="AO33" s="121"/>
      <c r="AP33" s="121"/>
      <c r="AQ33" s="121"/>
      <c r="AR33" s="121"/>
      <c r="AS33" s="12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1"/>
      <c r="AN34" s="121"/>
      <c r="AO34" s="121"/>
      <c r="AP34" s="121"/>
      <c r="AQ34" s="121"/>
      <c r="AR34" s="121"/>
      <c r="AS34" s="12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1"/>
      <c r="AN35" s="121"/>
      <c r="AO35" s="121"/>
      <c r="AP35" s="121"/>
      <c r="AQ35" s="121"/>
      <c r="AR35" s="121"/>
      <c r="AS35" s="12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21"/>
      <c r="AN36" s="121"/>
      <c r="AO36" s="121"/>
      <c r="AP36" s="121"/>
      <c r="AQ36" s="121"/>
      <c r="AR36" s="121"/>
      <c r="AS36" s="12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21"/>
      <c r="AN37" s="121"/>
      <c r="AO37" s="121"/>
      <c r="AP37" s="121"/>
      <c r="AQ37" s="121"/>
      <c r="AR37" s="121"/>
      <c r="AS37" s="12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1"/>
      <c r="AN38" s="121"/>
      <c r="AO38" s="121"/>
      <c r="AP38" s="121"/>
      <c r="AQ38" s="121"/>
      <c r="AR38" s="121"/>
      <c r="AS38" s="12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21"/>
      <c r="AN39" s="121"/>
      <c r="AO39" s="121"/>
      <c r="AP39" s="121"/>
      <c r="AQ39" s="121"/>
      <c r="AR39" s="121"/>
      <c r="AS39" s="126"/>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21"/>
      <c r="AN40" s="121"/>
      <c r="AO40" s="121"/>
      <c r="AP40" s="121"/>
      <c r="AQ40" s="121"/>
      <c r="AR40" s="121"/>
      <c r="AS40" s="12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1"/>
      <c r="AN41" s="121"/>
      <c r="AO41" s="121"/>
      <c r="AP41" s="121"/>
      <c r="AQ41" s="121"/>
      <c r="AR41" s="121"/>
      <c r="AS41" s="12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1"/>
      <c r="AN42" s="121"/>
      <c r="AO42" s="121"/>
      <c r="AP42" s="121"/>
      <c r="AQ42" s="121"/>
      <c r="AR42" s="121"/>
      <c r="AS42" s="12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1"/>
      <c r="AN43" s="121"/>
      <c r="AO43" s="121"/>
      <c r="AP43" s="121"/>
      <c r="AQ43" s="121"/>
      <c r="AR43" s="121"/>
      <c r="AS43" s="12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1"/>
      <c r="AN44" s="121"/>
      <c r="AO44" s="121"/>
      <c r="AP44" s="121"/>
      <c r="AQ44" s="121"/>
      <c r="AR44" s="121"/>
      <c r="AS44" s="12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1"/>
      <c r="AN45" s="121"/>
      <c r="AO45" s="121"/>
      <c r="AP45" s="121"/>
      <c r="AQ45" s="121"/>
      <c r="AR45" s="121"/>
      <c r="AS45" s="12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21"/>
      <c r="AN46" s="121"/>
      <c r="AO46" s="121"/>
      <c r="AP46" s="121"/>
      <c r="AQ46" s="121"/>
      <c r="AR46" s="121"/>
      <c r="AS46" s="12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4" t="s">
        <v>323</v>
      </c>
      <c r="AP47" s="134" t="s">
        <v>322</v>
      </c>
      <c r="AQ47" s="12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8"/>
      <c r="AP48" s="138"/>
      <c r="AQ48" s="12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8"/>
      <c r="AP49" s="138"/>
      <c r="AQ49" s="12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4" t="s">
        <v>323</v>
      </c>
      <c r="AP52" s="134" t="s">
        <v>322</v>
      </c>
      <c r="AQ52" s="126"/>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2"/>
      <c r="AP53" s="142"/>
      <c r="AQ53" s="12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8"/>
      <c r="AP54" s="138"/>
      <c r="AQ54" s="12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8"/>
      <c r="AP55" s="138"/>
      <c r="AQ55" s="12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4" t="s">
        <v>323</v>
      </c>
      <c r="AP58" s="134" t="s">
        <v>322</v>
      </c>
      <c r="AQ58" s="126"/>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0"/>
      <c r="AP59" s="140"/>
      <c r="AQ59" s="132"/>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8"/>
      <c r="AP60" s="138"/>
      <c r="AQ60" s="12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8"/>
      <c r="AP61" s="138"/>
      <c r="AQ61" s="12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8"/>
      <c r="AP62" s="138"/>
      <c r="AQ62" s="12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8"/>
      <c r="AP63" s="138"/>
      <c r="AQ63" s="12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8"/>
      <c r="AP64" s="138"/>
      <c r="AQ64" s="12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8"/>
      <c r="AP65" s="138"/>
      <c r="AQ65" s="126"/>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9"/>
      <c r="AP66" s="139"/>
      <c r="AQ66" s="132"/>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8"/>
      <c r="AP67" s="138"/>
      <c r="AQ67" s="126"/>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9"/>
      <c r="AP68" s="139"/>
      <c r="AQ68" s="132"/>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8"/>
      <c r="AP69" s="138"/>
      <c r="AQ69" s="126"/>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9"/>
      <c r="AP70" s="139"/>
      <c r="AQ70" s="132"/>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8"/>
      <c r="AP71" s="138"/>
      <c r="AQ71" s="126"/>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4" t="s">
        <v>323</v>
      </c>
      <c r="AP74" s="134" t="s">
        <v>322</v>
      </c>
      <c r="AQ74" s="126"/>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30"/>
      <c r="AP75" s="130"/>
      <c r="AQ75" s="132"/>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3"/>
      <c r="AP76" s="133"/>
      <c r="AQ76" s="12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3"/>
      <c r="AP77" s="133"/>
      <c r="AQ77" s="12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3"/>
      <c r="AP78" s="133"/>
      <c r="AQ78" s="12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3"/>
      <c r="AP79" s="133"/>
      <c r="AQ79" s="12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3"/>
      <c r="AP80" s="133"/>
      <c r="AQ80" s="12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3"/>
      <c r="AP81" s="133"/>
      <c r="AQ81" s="12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3"/>
      <c r="AP82" s="133"/>
      <c r="AQ82" s="126"/>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30"/>
      <c r="AP83" s="130"/>
      <c r="AQ83" s="132"/>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30"/>
      <c r="AP84" s="130"/>
      <c r="AQ84" s="132"/>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3"/>
      <c r="AP85" s="133"/>
      <c r="AQ85" s="120"/>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30"/>
      <c r="AP86" s="130"/>
      <c r="AQ86" s="132"/>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30"/>
      <c r="AP87" s="130"/>
      <c r="AQ87" s="132"/>
    </row>
    <row r="88" spans="1:45" ht="14.25" customHeight="1" x14ac:dyDescent="0.25">
      <c r="A88" s="350" t="s">
        <v>308</v>
      </c>
      <c r="B88" s="351"/>
      <c r="C88" s="351"/>
      <c r="D88" s="35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3"/>
      <c r="AL88" s="354"/>
      <c r="AM88" s="355"/>
      <c r="AN88" s="356"/>
      <c r="AO88" s="130"/>
      <c r="AP88" s="130"/>
      <c r="AQ88" s="132"/>
    </row>
    <row r="89" spans="1:45" x14ac:dyDescent="0.25">
      <c r="A89" s="350" t="s">
        <v>307</v>
      </c>
      <c r="B89" s="351"/>
      <c r="C89" s="351"/>
      <c r="D89" s="35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3"/>
      <c r="AL89" s="354"/>
      <c r="AM89" s="355"/>
      <c r="AN89" s="35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6"/>
      <c r="AL90" s="347"/>
      <c r="AM90" s="348"/>
      <c r="AN90" s="34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40" sqref="D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N_TP3300.PS.0135</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57" t="s">
        <v>518</v>
      </c>
      <c r="B19" s="357"/>
      <c r="C19" s="357"/>
      <c r="D19" s="357"/>
      <c r="E19" s="357"/>
      <c r="F19" s="357"/>
      <c r="G19" s="357"/>
      <c r="H19" s="357"/>
      <c r="I19" s="357"/>
      <c r="J19" s="357"/>
      <c r="K19" s="357"/>
      <c r="L19" s="357"/>
    </row>
    <row r="20" spans="1:12" x14ac:dyDescent="0.25">
      <c r="A20" s="70"/>
      <c r="B20" s="70"/>
      <c r="C20" s="90"/>
      <c r="D20" s="90"/>
      <c r="E20" s="90"/>
      <c r="F20" s="90"/>
      <c r="G20" s="90"/>
      <c r="H20" s="90"/>
      <c r="I20" s="90"/>
      <c r="J20" s="90"/>
      <c r="K20" s="90"/>
      <c r="L20" s="9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82"/>
      <c r="F22" s="183"/>
      <c r="G22" s="366" t="s">
        <v>2</v>
      </c>
      <c r="H22" s="367"/>
      <c r="I22" s="359"/>
      <c r="J22" s="362"/>
      <c r="K22" s="358"/>
      <c r="L22" s="360"/>
    </row>
    <row r="23" spans="1:12" ht="47.25" x14ac:dyDescent="0.25">
      <c r="A23" s="358"/>
      <c r="B23" s="358"/>
      <c r="C23" s="89" t="s">
        <v>225</v>
      </c>
      <c r="D23" s="89" t="s">
        <v>224</v>
      </c>
      <c r="E23" s="89" t="s">
        <v>225</v>
      </c>
      <c r="F23" s="89" t="s">
        <v>224</v>
      </c>
      <c r="G23" s="89" t="s">
        <v>225</v>
      </c>
      <c r="H23" s="89" t="s">
        <v>224</v>
      </c>
      <c r="I23" s="359"/>
      <c r="J23" s="363"/>
      <c r="K23" s="358"/>
      <c r="L23" s="360"/>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5" t="s">
        <v>606</v>
      </c>
      <c r="D26" s="235" t="s">
        <v>606</v>
      </c>
      <c r="E26" s="87"/>
      <c r="F26" s="87"/>
      <c r="G26" s="234" t="s">
        <v>601</v>
      </c>
      <c r="H26" s="234" t="s">
        <v>601</v>
      </c>
      <c r="I26" s="87"/>
      <c r="J26" s="87"/>
      <c r="K26" s="79"/>
      <c r="L26" s="79"/>
    </row>
    <row r="27" spans="1:12" s="71" customFormat="1" ht="39" customHeight="1" x14ac:dyDescent="0.25">
      <c r="A27" s="81" t="s">
        <v>221</v>
      </c>
      <c r="B27" s="88" t="s">
        <v>457</v>
      </c>
      <c r="C27" s="235" t="s">
        <v>606</v>
      </c>
      <c r="D27" s="235" t="s">
        <v>606</v>
      </c>
      <c r="E27" s="87"/>
      <c r="F27" s="87"/>
      <c r="G27" s="234" t="s">
        <v>601</v>
      </c>
      <c r="H27" s="234" t="s">
        <v>601</v>
      </c>
      <c r="I27" s="87"/>
      <c r="J27" s="87"/>
      <c r="K27" s="79"/>
      <c r="L27" s="79"/>
    </row>
    <row r="28" spans="1:12" s="71" customFormat="1" ht="70.5" customHeight="1" x14ac:dyDescent="0.25">
      <c r="A28" s="81" t="s">
        <v>456</v>
      </c>
      <c r="B28" s="88" t="s">
        <v>461</v>
      </c>
      <c r="C28" s="235" t="s">
        <v>606</v>
      </c>
      <c r="D28" s="235" t="s">
        <v>606</v>
      </c>
      <c r="E28" s="87"/>
      <c r="F28" s="87"/>
      <c r="G28" s="234" t="s">
        <v>601</v>
      </c>
      <c r="H28" s="234" t="s">
        <v>601</v>
      </c>
      <c r="I28" s="87"/>
      <c r="J28" s="87"/>
      <c r="K28" s="79"/>
      <c r="L28" s="79"/>
    </row>
    <row r="29" spans="1:12" s="71" customFormat="1" ht="54" customHeight="1" x14ac:dyDescent="0.25">
      <c r="A29" s="81" t="s">
        <v>220</v>
      </c>
      <c r="B29" s="88" t="s">
        <v>460</v>
      </c>
      <c r="C29" s="235" t="s">
        <v>606</v>
      </c>
      <c r="D29" s="235" t="s">
        <v>606</v>
      </c>
      <c r="E29" s="87"/>
      <c r="F29" s="87"/>
      <c r="G29" s="234" t="s">
        <v>601</v>
      </c>
      <c r="H29" s="234" t="s">
        <v>601</v>
      </c>
      <c r="I29" s="87"/>
      <c r="J29" s="87"/>
      <c r="K29" s="79"/>
      <c r="L29" s="79"/>
    </row>
    <row r="30" spans="1:12" s="71" customFormat="1" ht="42" customHeight="1" x14ac:dyDescent="0.25">
      <c r="A30" s="81" t="s">
        <v>219</v>
      </c>
      <c r="B30" s="88" t="s">
        <v>462</v>
      </c>
      <c r="C30" s="235" t="s">
        <v>606</v>
      </c>
      <c r="D30" s="235" t="s">
        <v>606</v>
      </c>
      <c r="E30" s="87"/>
      <c r="F30" s="87"/>
      <c r="G30" s="234" t="s">
        <v>601</v>
      </c>
      <c r="H30" s="234" t="s">
        <v>601</v>
      </c>
      <c r="I30" s="87"/>
      <c r="J30" s="87"/>
      <c r="K30" s="79"/>
      <c r="L30" s="79"/>
    </row>
    <row r="31" spans="1:12" s="71" customFormat="1" ht="37.5" customHeight="1" x14ac:dyDescent="0.25">
      <c r="A31" s="81" t="s">
        <v>218</v>
      </c>
      <c r="B31" s="80" t="s">
        <v>458</v>
      </c>
      <c r="C31" s="235" t="s">
        <v>606</v>
      </c>
      <c r="D31" s="235" t="s">
        <v>606</v>
      </c>
      <c r="E31" s="87"/>
      <c r="F31" s="87"/>
      <c r="G31" s="237">
        <v>45381</v>
      </c>
      <c r="H31" s="237">
        <f>G31+60</f>
        <v>45441</v>
      </c>
      <c r="I31" s="87"/>
      <c r="J31" s="87"/>
      <c r="K31" s="79"/>
      <c r="L31" s="79"/>
    </row>
    <row r="32" spans="1:12" s="71" customFormat="1" ht="31.5" x14ac:dyDescent="0.25">
      <c r="A32" s="81" t="s">
        <v>216</v>
      </c>
      <c r="B32" s="80" t="s">
        <v>463</v>
      </c>
      <c r="C32" s="235" t="s">
        <v>606</v>
      </c>
      <c r="D32" s="235" t="s">
        <v>606</v>
      </c>
      <c r="E32" s="87"/>
      <c r="F32" s="87"/>
      <c r="G32" s="237">
        <f>H31+90</f>
        <v>45531</v>
      </c>
      <c r="H32" s="237">
        <f>G32+30</f>
        <v>45561</v>
      </c>
      <c r="I32" s="87"/>
      <c r="J32" s="87"/>
      <c r="K32" s="79"/>
      <c r="L32" s="79"/>
    </row>
    <row r="33" spans="1:12" s="71" customFormat="1" ht="37.5" customHeight="1" x14ac:dyDescent="0.25">
      <c r="A33" s="81" t="s">
        <v>474</v>
      </c>
      <c r="B33" s="80" t="s">
        <v>391</v>
      </c>
      <c r="C33" s="235" t="s">
        <v>606</v>
      </c>
      <c r="D33" s="235" t="s">
        <v>606</v>
      </c>
      <c r="E33" s="87"/>
      <c r="F33" s="87"/>
      <c r="G33" s="238">
        <f>H32</f>
        <v>45561</v>
      </c>
      <c r="H33" s="238">
        <f>G33+60</f>
        <v>45621</v>
      </c>
      <c r="I33" s="87"/>
      <c r="J33" s="87"/>
      <c r="K33" s="79"/>
      <c r="L33" s="79"/>
    </row>
    <row r="34" spans="1:12" s="71" customFormat="1" ht="47.25" customHeight="1" x14ac:dyDescent="0.25">
      <c r="A34" s="81" t="s">
        <v>475</v>
      </c>
      <c r="B34" s="80" t="s">
        <v>467</v>
      </c>
      <c r="C34" s="235" t="s">
        <v>606</v>
      </c>
      <c r="D34" s="235" t="s">
        <v>606</v>
      </c>
      <c r="E34" s="86"/>
      <c r="F34" s="86"/>
      <c r="G34" s="234" t="s">
        <v>601</v>
      </c>
      <c r="H34" s="234" t="s">
        <v>601</v>
      </c>
      <c r="I34" s="86"/>
      <c r="J34" s="86"/>
      <c r="K34" s="86"/>
      <c r="L34" s="79"/>
    </row>
    <row r="35" spans="1:12" s="71" customFormat="1" ht="49.5" customHeight="1" x14ac:dyDescent="0.25">
      <c r="A35" s="81" t="s">
        <v>476</v>
      </c>
      <c r="B35" s="80" t="s">
        <v>217</v>
      </c>
      <c r="C35" s="235" t="s">
        <v>606</v>
      </c>
      <c r="D35" s="235" t="s">
        <v>606</v>
      </c>
      <c r="E35" s="86"/>
      <c r="F35" s="86"/>
      <c r="G35" s="238">
        <f>H37</f>
        <v>45651</v>
      </c>
      <c r="H35" s="235">
        <f>G35+3</f>
        <v>45654</v>
      </c>
      <c r="I35" s="86"/>
      <c r="J35" s="86"/>
      <c r="K35" s="86"/>
      <c r="L35" s="79"/>
    </row>
    <row r="36" spans="1:12" ht="37.5" customHeight="1" x14ac:dyDescent="0.25">
      <c r="A36" s="81" t="s">
        <v>477</v>
      </c>
      <c r="B36" s="80" t="s">
        <v>459</v>
      </c>
      <c r="C36" s="235" t="s">
        <v>606</v>
      </c>
      <c r="D36" s="235" t="s">
        <v>606</v>
      </c>
      <c r="E36" s="234" t="s">
        <v>601</v>
      </c>
      <c r="F36" s="234" t="s">
        <v>601</v>
      </c>
      <c r="G36" s="234" t="s">
        <v>606</v>
      </c>
      <c r="H36" s="234" t="s">
        <v>606</v>
      </c>
      <c r="I36" s="83"/>
      <c r="J36" s="83"/>
      <c r="K36" s="79"/>
      <c r="L36" s="79"/>
    </row>
    <row r="37" spans="1:12" x14ac:dyDescent="0.25">
      <c r="A37" s="81" t="s">
        <v>478</v>
      </c>
      <c r="B37" s="80" t="s">
        <v>215</v>
      </c>
      <c r="C37" s="235" t="s">
        <v>606</v>
      </c>
      <c r="D37" s="235" t="s">
        <v>606</v>
      </c>
      <c r="E37" s="85"/>
      <c r="F37" s="84"/>
      <c r="G37" s="238">
        <f>H33</f>
        <v>45621</v>
      </c>
      <c r="H37" s="235">
        <f>G37+30</f>
        <v>45651</v>
      </c>
      <c r="I37" s="83"/>
      <c r="J37" s="83"/>
      <c r="K37" s="79"/>
      <c r="L37" s="79"/>
    </row>
    <row r="38" spans="1:12" x14ac:dyDescent="0.25">
      <c r="A38" s="81" t="s">
        <v>479</v>
      </c>
      <c r="B38" s="82" t="s">
        <v>214</v>
      </c>
      <c r="C38" s="235"/>
      <c r="D38" s="235"/>
      <c r="E38" s="79"/>
      <c r="F38" s="79"/>
      <c r="G38" s="236"/>
      <c r="H38" s="79"/>
      <c r="I38" s="79"/>
      <c r="J38" s="79"/>
      <c r="K38" s="79"/>
      <c r="L38" s="79"/>
    </row>
    <row r="39" spans="1:12" ht="63" x14ac:dyDescent="0.25">
      <c r="A39" s="81">
        <v>2</v>
      </c>
      <c r="B39" s="80" t="s">
        <v>464</v>
      </c>
      <c r="C39" s="235" t="s">
        <v>606</v>
      </c>
      <c r="D39" s="235" t="s">
        <v>606</v>
      </c>
      <c r="E39" s="79"/>
      <c r="F39" s="79"/>
      <c r="G39" s="234" t="s">
        <v>606</v>
      </c>
      <c r="H39" s="234" t="s">
        <v>606</v>
      </c>
      <c r="I39" s="79"/>
      <c r="J39" s="79"/>
      <c r="K39" s="79"/>
      <c r="L39" s="79"/>
    </row>
    <row r="40" spans="1:12" ht="33.75" customHeight="1" x14ac:dyDescent="0.25">
      <c r="A40" s="81" t="s">
        <v>213</v>
      </c>
      <c r="B40" s="80" t="s">
        <v>466</v>
      </c>
      <c r="C40" s="235" t="s">
        <v>606</v>
      </c>
      <c r="D40" s="235" t="s">
        <v>606</v>
      </c>
      <c r="E40" s="79"/>
      <c r="F40" s="79"/>
      <c r="G40" s="234" t="s">
        <v>606</v>
      </c>
      <c r="H40" s="234" t="s">
        <v>606</v>
      </c>
      <c r="I40" s="79"/>
      <c r="J40" s="79"/>
      <c r="K40" s="79"/>
      <c r="L40" s="79"/>
    </row>
    <row r="41" spans="1:12" ht="63" customHeight="1" x14ac:dyDescent="0.25">
      <c r="A41" s="81" t="s">
        <v>212</v>
      </c>
      <c r="B41" s="82" t="s">
        <v>549</v>
      </c>
      <c r="C41" s="235"/>
      <c r="D41" s="235"/>
      <c r="E41" s="79"/>
      <c r="F41" s="79"/>
      <c r="G41" s="234"/>
      <c r="H41" s="234"/>
      <c r="I41" s="79"/>
      <c r="J41" s="79"/>
      <c r="K41" s="79"/>
      <c r="L41" s="79"/>
    </row>
    <row r="42" spans="1:12" ht="58.5" customHeight="1" x14ac:dyDescent="0.25">
      <c r="A42" s="81">
        <v>3</v>
      </c>
      <c r="B42" s="80" t="s">
        <v>465</v>
      </c>
      <c r="C42" s="235" t="s">
        <v>606</v>
      </c>
      <c r="D42" s="235" t="s">
        <v>606</v>
      </c>
      <c r="E42" s="79"/>
      <c r="F42" s="79"/>
      <c r="G42" s="234" t="s">
        <v>606</v>
      </c>
      <c r="H42" s="234" t="s">
        <v>606</v>
      </c>
      <c r="I42" s="79"/>
      <c r="J42" s="79"/>
      <c r="K42" s="79"/>
      <c r="L42" s="79"/>
    </row>
    <row r="43" spans="1:12" ht="34.5" customHeight="1" x14ac:dyDescent="0.25">
      <c r="A43" s="81" t="s">
        <v>211</v>
      </c>
      <c r="B43" s="80" t="s">
        <v>209</v>
      </c>
      <c r="C43" s="235" t="s">
        <v>606</v>
      </c>
      <c r="D43" s="235" t="s">
        <v>606</v>
      </c>
      <c r="E43" s="79"/>
      <c r="F43" s="79"/>
      <c r="G43" s="234" t="s">
        <v>606</v>
      </c>
      <c r="H43" s="234" t="s">
        <v>606</v>
      </c>
      <c r="I43" s="79"/>
      <c r="J43" s="79"/>
      <c r="K43" s="79"/>
      <c r="L43" s="79"/>
    </row>
    <row r="44" spans="1:12" ht="24.75" customHeight="1" x14ac:dyDescent="0.25">
      <c r="A44" s="81" t="s">
        <v>210</v>
      </c>
      <c r="B44" s="80" t="s">
        <v>207</v>
      </c>
      <c r="C44" s="235" t="s">
        <v>606</v>
      </c>
      <c r="D44" s="235" t="s">
        <v>606</v>
      </c>
      <c r="E44" s="79"/>
      <c r="F44" s="79"/>
      <c r="G44" s="234" t="s">
        <v>606</v>
      </c>
      <c r="H44" s="234" t="s">
        <v>606</v>
      </c>
      <c r="I44" s="79"/>
      <c r="J44" s="79"/>
      <c r="K44" s="79"/>
      <c r="L44" s="79"/>
    </row>
    <row r="45" spans="1:12" ht="90.75" customHeight="1" x14ac:dyDescent="0.25">
      <c r="A45" s="81" t="s">
        <v>208</v>
      </c>
      <c r="B45" s="80" t="s">
        <v>470</v>
      </c>
      <c r="C45" s="235" t="s">
        <v>606</v>
      </c>
      <c r="D45" s="235" t="s">
        <v>606</v>
      </c>
      <c r="E45" s="79"/>
      <c r="F45" s="79"/>
      <c r="G45" s="234" t="s">
        <v>606</v>
      </c>
      <c r="H45" s="234" t="s">
        <v>606</v>
      </c>
      <c r="I45" s="79"/>
      <c r="J45" s="79"/>
      <c r="K45" s="79"/>
      <c r="L45" s="79"/>
    </row>
    <row r="46" spans="1:12" ht="167.25" customHeight="1" x14ac:dyDescent="0.25">
      <c r="A46" s="81" t="s">
        <v>206</v>
      </c>
      <c r="B46" s="80" t="s">
        <v>468</v>
      </c>
      <c r="C46" s="235" t="s">
        <v>606</v>
      </c>
      <c r="D46" s="235" t="s">
        <v>606</v>
      </c>
      <c r="E46" s="79"/>
      <c r="F46" s="79"/>
      <c r="G46" s="234" t="s">
        <v>606</v>
      </c>
      <c r="H46" s="234" t="s">
        <v>606</v>
      </c>
      <c r="I46" s="79"/>
      <c r="J46" s="79"/>
      <c r="K46" s="79"/>
      <c r="L46" s="79"/>
    </row>
    <row r="47" spans="1:12" ht="30.75" customHeight="1" x14ac:dyDescent="0.25">
      <c r="A47" s="81" t="s">
        <v>204</v>
      </c>
      <c r="B47" s="80" t="s">
        <v>205</v>
      </c>
      <c r="C47" s="235" t="s">
        <v>606</v>
      </c>
      <c r="D47" s="235" t="s">
        <v>606</v>
      </c>
      <c r="E47" s="79"/>
      <c r="F47" s="79"/>
      <c r="G47" s="234" t="s">
        <v>606</v>
      </c>
      <c r="H47" s="234" t="s">
        <v>606</v>
      </c>
      <c r="I47" s="79"/>
      <c r="J47" s="79"/>
      <c r="K47" s="79"/>
      <c r="L47" s="79"/>
    </row>
    <row r="48" spans="1:12" ht="37.5" customHeight="1" x14ac:dyDescent="0.25">
      <c r="A48" s="81" t="s">
        <v>480</v>
      </c>
      <c r="B48" s="82" t="s">
        <v>203</v>
      </c>
      <c r="C48" s="235"/>
      <c r="D48" s="235"/>
      <c r="E48" s="79"/>
      <c r="F48" s="79"/>
      <c r="G48" s="234"/>
      <c r="H48" s="234"/>
      <c r="I48" s="79"/>
      <c r="J48" s="79"/>
      <c r="K48" s="79"/>
      <c r="L48" s="79"/>
    </row>
    <row r="49" spans="1:12" ht="35.25" customHeight="1" x14ac:dyDescent="0.25">
      <c r="A49" s="81">
        <v>4</v>
      </c>
      <c r="B49" s="80" t="s">
        <v>201</v>
      </c>
      <c r="C49" s="235" t="s">
        <v>606</v>
      </c>
      <c r="D49" s="235" t="s">
        <v>606</v>
      </c>
      <c r="E49" s="79"/>
      <c r="F49" s="79"/>
      <c r="G49" s="234" t="s">
        <v>606</v>
      </c>
      <c r="H49" s="234" t="s">
        <v>606</v>
      </c>
      <c r="I49" s="79"/>
      <c r="J49" s="79"/>
      <c r="K49" s="79"/>
      <c r="L49" s="79"/>
    </row>
    <row r="50" spans="1:12" ht="86.25" customHeight="1" x14ac:dyDescent="0.25">
      <c r="A50" s="81" t="s">
        <v>202</v>
      </c>
      <c r="B50" s="80" t="s">
        <v>469</v>
      </c>
      <c r="C50" s="235" t="s">
        <v>606</v>
      </c>
      <c r="D50" s="235" t="s">
        <v>606</v>
      </c>
      <c r="E50" s="79"/>
      <c r="F50" s="79"/>
      <c r="G50" s="234" t="s">
        <v>606</v>
      </c>
      <c r="H50" s="234" t="s">
        <v>606</v>
      </c>
      <c r="I50" s="79"/>
      <c r="J50" s="79"/>
      <c r="K50" s="79"/>
      <c r="L50" s="79"/>
    </row>
    <row r="51" spans="1:12" ht="77.25" customHeight="1" x14ac:dyDescent="0.25">
      <c r="A51" s="81" t="s">
        <v>200</v>
      </c>
      <c r="B51" s="80" t="s">
        <v>471</v>
      </c>
      <c r="C51" s="235" t="s">
        <v>606</v>
      </c>
      <c r="D51" s="235" t="s">
        <v>606</v>
      </c>
      <c r="E51" s="79"/>
      <c r="F51" s="79"/>
      <c r="G51" s="234" t="s">
        <v>606</v>
      </c>
      <c r="H51" s="234" t="s">
        <v>606</v>
      </c>
      <c r="I51" s="79"/>
      <c r="J51" s="79"/>
      <c r="K51" s="79"/>
      <c r="L51" s="79"/>
    </row>
    <row r="52" spans="1:12" ht="71.25" customHeight="1" x14ac:dyDescent="0.25">
      <c r="A52" s="81" t="s">
        <v>198</v>
      </c>
      <c r="B52" s="80" t="s">
        <v>199</v>
      </c>
      <c r="C52" s="235" t="s">
        <v>606</v>
      </c>
      <c r="D52" s="235" t="s">
        <v>606</v>
      </c>
      <c r="E52" s="79"/>
      <c r="F52" s="79"/>
      <c r="G52" s="234" t="s">
        <v>606</v>
      </c>
      <c r="H52" s="234" t="s">
        <v>606</v>
      </c>
      <c r="I52" s="79"/>
      <c r="J52" s="79"/>
      <c r="K52" s="79"/>
      <c r="L52" s="79"/>
    </row>
    <row r="53" spans="1:12" ht="48" customHeight="1" x14ac:dyDescent="0.25">
      <c r="A53" s="81" t="s">
        <v>196</v>
      </c>
      <c r="B53" s="191" t="s">
        <v>472</v>
      </c>
      <c r="C53" s="235" t="s">
        <v>606</v>
      </c>
      <c r="D53" s="235" t="s">
        <v>606</v>
      </c>
      <c r="E53" s="79"/>
      <c r="F53" s="79"/>
      <c r="G53" s="234" t="s">
        <v>606</v>
      </c>
      <c r="H53" s="234" t="s">
        <v>606</v>
      </c>
      <c r="I53" s="79"/>
      <c r="J53" s="79"/>
      <c r="K53" s="79"/>
      <c r="L53" s="79"/>
    </row>
    <row r="54" spans="1:12" ht="46.5" customHeight="1" x14ac:dyDescent="0.25">
      <c r="A54" s="81" t="s">
        <v>473</v>
      </c>
      <c r="B54" s="80" t="s">
        <v>197</v>
      </c>
      <c r="C54" s="235" t="s">
        <v>606</v>
      </c>
      <c r="D54" s="235" t="s">
        <v>606</v>
      </c>
      <c r="E54" s="79"/>
      <c r="F54" s="79"/>
      <c r="G54" s="234" t="s">
        <v>606</v>
      </c>
      <c r="H54" s="234"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9"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11.8554687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552</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8" t="s">
        <v>193</v>
      </c>
      <c r="D20" s="358"/>
      <c r="E20" s="373" t="s">
        <v>192</v>
      </c>
      <c r="F20" s="373"/>
      <c r="G20" s="371" t="s">
        <v>558</v>
      </c>
      <c r="H20" s="374" t="s">
        <v>559</v>
      </c>
      <c r="I20" s="375"/>
      <c r="J20" s="375"/>
      <c r="K20" s="375"/>
      <c r="L20" s="374" t="s">
        <v>560</v>
      </c>
      <c r="M20" s="375"/>
      <c r="N20" s="375"/>
      <c r="O20" s="375"/>
      <c r="P20" s="374" t="s">
        <v>561</v>
      </c>
      <c r="Q20" s="375"/>
      <c r="R20" s="375"/>
      <c r="S20" s="375"/>
      <c r="T20" s="374" t="s">
        <v>562</v>
      </c>
      <c r="U20" s="375"/>
      <c r="V20" s="375"/>
      <c r="W20" s="375"/>
      <c r="X20" s="374" t="s">
        <v>563</v>
      </c>
      <c r="Y20" s="375"/>
      <c r="Z20" s="375"/>
      <c r="AA20" s="375"/>
      <c r="AB20" s="376" t="s">
        <v>191</v>
      </c>
      <c r="AC20" s="377"/>
      <c r="AD20" s="75"/>
      <c r="AE20" s="75"/>
      <c r="AF20" s="75"/>
    </row>
    <row r="21" spans="1:32"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8"/>
      <c r="AC21" s="379"/>
    </row>
    <row r="22" spans="1:32" ht="89.25" customHeight="1" x14ac:dyDescent="0.25">
      <c r="A22" s="365"/>
      <c r="B22" s="365"/>
      <c r="C22" s="213" t="s">
        <v>3</v>
      </c>
      <c r="D22" s="213" t="s">
        <v>189</v>
      </c>
      <c r="E22" s="74" t="s">
        <v>564</v>
      </c>
      <c r="F22" s="74" t="s">
        <v>565</v>
      </c>
      <c r="G22" s="365"/>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17" customFormat="1" ht="47.25" customHeight="1" x14ac:dyDescent="0.25">
      <c r="A24" s="214">
        <v>1</v>
      </c>
      <c r="B24" s="215" t="s">
        <v>188</v>
      </c>
      <c r="C24" s="216" t="s">
        <v>606</v>
      </c>
      <c r="D24" s="241">
        <v>11.660063999999998</v>
      </c>
      <c r="E24" s="216">
        <v>11.660063999999998</v>
      </c>
      <c r="F24" s="216">
        <v>11.660063999999998</v>
      </c>
      <c r="G24" s="216">
        <v>0</v>
      </c>
      <c r="H24" s="216" t="s">
        <v>606</v>
      </c>
      <c r="I24" s="216"/>
      <c r="J24" s="216">
        <v>0</v>
      </c>
      <c r="K24" s="216"/>
      <c r="L24" s="216" t="s">
        <v>606</v>
      </c>
      <c r="M24" s="216"/>
      <c r="N24" s="216">
        <v>11.660063999999998</v>
      </c>
      <c r="O24" s="216"/>
      <c r="P24" s="216" t="s">
        <v>606</v>
      </c>
      <c r="Q24" s="216"/>
      <c r="R24" s="216">
        <v>0</v>
      </c>
      <c r="S24" s="216"/>
      <c r="T24" s="216" t="s">
        <v>606</v>
      </c>
      <c r="U24" s="216"/>
      <c r="V24" s="216">
        <v>0</v>
      </c>
      <c r="W24" s="216"/>
      <c r="X24" s="216" t="s">
        <v>606</v>
      </c>
      <c r="Y24" s="216"/>
      <c r="Z24" s="216">
        <v>0</v>
      </c>
      <c r="AA24" s="216"/>
      <c r="AB24" s="216" t="s">
        <v>606</v>
      </c>
      <c r="AC24" s="216">
        <v>11.660063999999998</v>
      </c>
    </row>
    <row r="25" spans="1:32" s="217" customFormat="1" ht="24" customHeight="1" x14ac:dyDescent="0.25">
      <c r="A25" s="218" t="s">
        <v>187</v>
      </c>
      <c r="B25" s="219" t="s">
        <v>186</v>
      </c>
      <c r="C25" s="216"/>
      <c r="D25" s="241"/>
      <c r="E25" s="216"/>
      <c r="F25" s="216"/>
      <c r="G25" s="216">
        <v>0</v>
      </c>
      <c r="H25" s="216" t="s">
        <v>606</v>
      </c>
      <c r="I25" s="216"/>
      <c r="J25" s="216">
        <v>0</v>
      </c>
      <c r="K25" s="216"/>
      <c r="L25" s="216" t="s">
        <v>606</v>
      </c>
      <c r="M25" s="216"/>
      <c r="N25" s="216">
        <v>0</v>
      </c>
      <c r="O25" s="216"/>
      <c r="P25" s="216" t="s">
        <v>606</v>
      </c>
      <c r="Q25" s="216"/>
      <c r="R25" s="216">
        <v>0</v>
      </c>
      <c r="S25" s="216"/>
      <c r="T25" s="216" t="s">
        <v>606</v>
      </c>
      <c r="U25" s="216"/>
      <c r="V25" s="216">
        <v>0</v>
      </c>
      <c r="W25" s="216"/>
      <c r="X25" s="216" t="s">
        <v>606</v>
      </c>
      <c r="Y25" s="216"/>
      <c r="Z25" s="216">
        <v>0</v>
      </c>
      <c r="AA25" s="216"/>
      <c r="AB25" s="216" t="s">
        <v>606</v>
      </c>
      <c r="AC25" s="216">
        <v>0</v>
      </c>
    </row>
    <row r="26" spans="1:32" s="217" customFormat="1" x14ac:dyDescent="0.25">
      <c r="A26" s="218" t="s">
        <v>185</v>
      </c>
      <c r="B26" s="219" t="s">
        <v>184</v>
      </c>
      <c r="C26" s="216"/>
      <c r="D26" s="241"/>
      <c r="E26" s="216"/>
      <c r="F26" s="216"/>
      <c r="G26" s="216">
        <v>0</v>
      </c>
      <c r="H26" s="216" t="s">
        <v>606</v>
      </c>
      <c r="I26" s="216"/>
      <c r="J26" s="216">
        <v>0</v>
      </c>
      <c r="K26" s="216"/>
      <c r="L26" s="216" t="s">
        <v>606</v>
      </c>
      <c r="M26" s="216"/>
      <c r="N26" s="216">
        <v>0</v>
      </c>
      <c r="O26" s="216"/>
      <c r="P26" s="216" t="s">
        <v>606</v>
      </c>
      <c r="Q26" s="216"/>
      <c r="R26" s="216">
        <v>0</v>
      </c>
      <c r="S26" s="216"/>
      <c r="T26" s="216" t="s">
        <v>606</v>
      </c>
      <c r="U26" s="216"/>
      <c r="V26" s="216">
        <v>0</v>
      </c>
      <c r="W26" s="216"/>
      <c r="X26" s="216" t="s">
        <v>606</v>
      </c>
      <c r="Y26" s="216"/>
      <c r="Z26" s="216">
        <v>0</v>
      </c>
      <c r="AA26" s="216"/>
      <c r="AB26" s="216" t="s">
        <v>606</v>
      </c>
      <c r="AC26" s="216">
        <v>0</v>
      </c>
    </row>
    <row r="27" spans="1:32" s="217" customFormat="1" ht="31.5" x14ac:dyDescent="0.25">
      <c r="A27" s="218" t="s">
        <v>183</v>
      </c>
      <c r="B27" s="219" t="s">
        <v>454</v>
      </c>
      <c r="C27" s="216"/>
      <c r="D27" s="241"/>
      <c r="E27" s="216"/>
      <c r="F27" s="216"/>
      <c r="G27" s="216">
        <v>0</v>
      </c>
      <c r="H27" s="216" t="s">
        <v>606</v>
      </c>
      <c r="I27" s="216"/>
      <c r="J27" s="216">
        <v>0</v>
      </c>
      <c r="K27" s="216"/>
      <c r="L27" s="216" t="s">
        <v>606</v>
      </c>
      <c r="M27" s="216"/>
      <c r="N27" s="216">
        <v>9.7167199999999987</v>
      </c>
      <c r="O27" s="216"/>
      <c r="P27" s="216" t="s">
        <v>606</v>
      </c>
      <c r="Q27" s="216"/>
      <c r="R27" s="216">
        <v>0</v>
      </c>
      <c r="S27" s="216"/>
      <c r="T27" s="216" t="s">
        <v>606</v>
      </c>
      <c r="U27" s="216"/>
      <c r="V27" s="216">
        <v>0</v>
      </c>
      <c r="W27" s="216"/>
      <c r="X27" s="216" t="s">
        <v>606</v>
      </c>
      <c r="Y27" s="216"/>
      <c r="Z27" s="216">
        <v>0</v>
      </c>
      <c r="AA27" s="216"/>
      <c r="AB27" s="216" t="s">
        <v>606</v>
      </c>
      <c r="AC27" s="216">
        <v>9.7167199999999987</v>
      </c>
    </row>
    <row r="28" spans="1:32" s="217" customFormat="1" x14ac:dyDescent="0.25">
      <c r="A28" s="218" t="s">
        <v>182</v>
      </c>
      <c r="B28" s="219" t="s">
        <v>181</v>
      </c>
      <c r="C28" s="216"/>
      <c r="D28" s="241"/>
      <c r="E28" s="216"/>
      <c r="F28" s="216"/>
      <c r="G28" s="216">
        <v>0</v>
      </c>
      <c r="H28" s="216" t="s">
        <v>606</v>
      </c>
      <c r="I28" s="216"/>
      <c r="J28" s="216">
        <v>0</v>
      </c>
      <c r="K28" s="216"/>
      <c r="L28" s="216" t="s">
        <v>606</v>
      </c>
      <c r="M28" s="216"/>
      <c r="N28" s="216">
        <v>0</v>
      </c>
      <c r="O28" s="216"/>
      <c r="P28" s="216" t="s">
        <v>606</v>
      </c>
      <c r="Q28" s="216"/>
      <c r="R28" s="216">
        <v>0</v>
      </c>
      <c r="S28" s="216"/>
      <c r="T28" s="216" t="s">
        <v>606</v>
      </c>
      <c r="U28" s="216"/>
      <c r="V28" s="216">
        <v>0</v>
      </c>
      <c r="W28" s="216"/>
      <c r="X28" s="216" t="s">
        <v>606</v>
      </c>
      <c r="Y28" s="216"/>
      <c r="Z28" s="216">
        <v>0</v>
      </c>
      <c r="AA28" s="216"/>
      <c r="AB28" s="216" t="s">
        <v>606</v>
      </c>
      <c r="AC28" s="216">
        <v>0</v>
      </c>
    </row>
    <row r="29" spans="1:32" s="217" customFormat="1" x14ac:dyDescent="0.25">
      <c r="A29" s="218" t="s">
        <v>180</v>
      </c>
      <c r="B29" s="220" t="s">
        <v>179</v>
      </c>
      <c r="C29" s="216"/>
      <c r="D29" s="241"/>
      <c r="E29" s="216"/>
      <c r="F29" s="216"/>
      <c r="G29" s="216">
        <v>0</v>
      </c>
      <c r="H29" s="216" t="s">
        <v>606</v>
      </c>
      <c r="I29" s="216"/>
      <c r="J29" s="216">
        <v>0</v>
      </c>
      <c r="K29" s="216"/>
      <c r="L29" s="216" t="s">
        <v>606</v>
      </c>
      <c r="M29" s="216"/>
      <c r="N29" s="216">
        <v>1.9433439999999997</v>
      </c>
      <c r="O29" s="216"/>
      <c r="P29" s="216" t="s">
        <v>606</v>
      </c>
      <c r="Q29" s="216"/>
      <c r="R29" s="216">
        <v>0</v>
      </c>
      <c r="S29" s="216"/>
      <c r="T29" s="216" t="s">
        <v>606</v>
      </c>
      <c r="U29" s="216"/>
      <c r="V29" s="216">
        <v>0</v>
      </c>
      <c r="W29" s="216"/>
      <c r="X29" s="216" t="s">
        <v>606</v>
      </c>
      <c r="Y29" s="216"/>
      <c r="Z29" s="216">
        <v>0</v>
      </c>
      <c r="AA29" s="216"/>
      <c r="AB29" s="216" t="s">
        <v>606</v>
      </c>
      <c r="AC29" s="216">
        <v>1.9433439999999997</v>
      </c>
    </row>
    <row r="30" spans="1:32" s="217" customFormat="1" ht="47.25" x14ac:dyDescent="0.25">
      <c r="A30" s="214" t="s">
        <v>64</v>
      </c>
      <c r="B30" s="215" t="s">
        <v>178</v>
      </c>
      <c r="C30" s="216" t="s">
        <v>606</v>
      </c>
      <c r="D30" s="241">
        <v>9.7167199999999987</v>
      </c>
      <c r="E30" s="216">
        <v>9.7167199999999987</v>
      </c>
      <c r="F30" s="216">
        <v>9.7167199999999987</v>
      </c>
      <c r="G30" s="216">
        <v>0</v>
      </c>
      <c r="H30" s="216" t="s">
        <v>606</v>
      </c>
      <c r="I30" s="216"/>
      <c r="J30" s="216">
        <v>0</v>
      </c>
      <c r="K30" s="216"/>
      <c r="L30" s="216" t="s">
        <v>606</v>
      </c>
      <c r="M30" s="216"/>
      <c r="N30" s="216">
        <v>9.7167199999999987</v>
      </c>
      <c r="O30" s="216"/>
      <c r="P30" s="216" t="s">
        <v>606</v>
      </c>
      <c r="Q30" s="216"/>
      <c r="R30" s="216">
        <v>0</v>
      </c>
      <c r="S30" s="216"/>
      <c r="T30" s="216" t="s">
        <v>606</v>
      </c>
      <c r="U30" s="216"/>
      <c r="V30" s="216">
        <v>0</v>
      </c>
      <c r="W30" s="216"/>
      <c r="X30" s="216" t="s">
        <v>606</v>
      </c>
      <c r="Y30" s="216"/>
      <c r="Z30" s="216">
        <v>0</v>
      </c>
      <c r="AA30" s="216"/>
      <c r="AB30" s="216" t="s">
        <v>606</v>
      </c>
      <c r="AC30" s="216">
        <v>9.7167199999999987</v>
      </c>
    </row>
    <row r="31" spans="1:32" s="217" customFormat="1" x14ac:dyDescent="0.25">
      <c r="A31" s="214" t="s">
        <v>177</v>
      </c>
      <c r="B31" s="219" t="s">
        <v>176</v>
      </c>
      <c r="C31" s="216" t="s">
        <v>606</v>
      </c>
      <c r="D31" s="241">
        <v>9.7167199999999987</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606</v>
      </c>
      <c r="D32" s="240">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617</v>
      </c>
      <c r="L36" s="216" t="s">
        <v>606</v>
      </c>
      <c r="M36" s="216" t="s">
        <v>606</v>
      </c>
      <c r="N36" s="216">
        <v>0</v>
      </c>
      <c r="O36" s="216" t="s">
        <v>617</v>
      </c>
      <c r="P36" s="216" t="s">
        <v>606</v>
      </c>
      <c r="Q36" s="216" t="s">
        <v>606</v>
      </c>
      <c r="R36" s="216">
        <v>0</v>
      </c>
      <c r="S36" s="216" t="s">
        <v>617</v>
      </c>
      <c r="T36" s="216" t="s">
        <v>606</v>
      </c>
      <c r="U36" s="216" t="s">
        <v>606</v>
      </c>
      <c r="V36" s="216">
        <v>0</v>
      </c>
      <c r="W36" s="216" t="s">
        <v>617</v>
      </c>
      <c r="X36" s="216" t="s">
        <v>606</v>
      </c>
      <c r="Y36" s="216" t="s">
        <v>606</v>
      </c>
      <c r="Z36" s="216">
        <v>0</v>
      </c>
      <c r="AA36" s="216" t="s">
        <v>617</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617</v>
      </c>
      <c r="L37" s="216" t="s">
        <v>606</v>
      </c>
      <c r="M37" s="216" t="s">
        <v>606</v>
      </c>
      <c r="N37" s="216">
        <v>0</v>
      </c>
      <c r="O37" s="216" t="s">
        <v>617</v>
      </c>
      <c r="P37" s="216" t="s">
        <v>606</v>
      </c>
      <c r="Q37" s="216" t="s">
        <v>606</v>
      </c>
      <c r="R37" s="216">
        <v>0</v>
      </c>
      <c r="S37" s="216" t="s">
        <v>617</v>
      </c>
      <c r="T37" s="216" t="s">
        <v>606</v>
      </c>
      <c r="U37" s="216" t="s">
        <v>606</v>
      </c>
      <c r="V37" s="216">
        <v>0</v>
      </c>
      <c r="W37" s="216" t="s">
        <v>617</v>
      </c>
      <c r="X37" s="216" t="s">
        <v>606</v>
      </c>
      <c r="Y37" s="216" t="s">
        <v>606</v>
      </c>
      <c r="Z37" s="216">
        <v>0</v>
      </c>
      <c r="AA37" s="216" t="s">
        <v>617</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617</v>
      </c>
      <c r="L38" s="216" t="s">
        <v>606</v>
      </c>
      <c r="M38" s="216" t="s">
        <v>606</v>
      </c>
      <c r="N38" s="216">
        <v>0</v>
      </c>
      <c r="O38" s="216" t="s">
        <v>617</v>
      </c>
      <c r="P38" s="216" t="s">
        <v>606</v>
      </c>
      <c r="Q38" s="216" t="s">
        <v>606</v>
      </c>
      <c r="R38" s="216">
        <v>0</v>
      </c>
      <c r="S38" s="216" t="s">
        <v>617</v>
      </c>
      <c r="T38" s="216" t="s">
        <v>606</v>
      </c>
      <c r="U38" s="216" t="s">
        <v>606</v>
      </c>
      <c r="V38" s="216">
        <v>0</v>
      </c>
      <c r="W38" s="216" t="s">
        <v>617</v>
      </c>
      <c r="X38" s="216" t="s">
        <v>606</v>
      </c>
      <c r="Y38" s="216" t="s">
        <v>606</v>
      </c>
      <c r="Z38" s="216">
        <v>0</v>
      </c>
      <c r="AA38" s="216" t="s">
        <v>617</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617</v>
      </c>
      <c r="L39" s="216" t="s">
        <v>606</v>
      </c>
      <c r="M39" s="216" t="s">
        <v>606</v>
      </c>
      <c r="N39" s="216">
        <v>0</v>
      </c>
      <c r="O39" s="216" t="s">
        <v>617</v>
      </c>
      <c r="P39" s="216" t="s">
        <v>606</v>
      </c>
      <c r="Q39" s="216" t="s">
        <v>606</v>
      </c>
      <c r="R39" s="216">
        <v>0</v>
      </c>
      <c r="S39" s="216" t="s">
        <v>617</v>
      </c>
      <c r="T39" s="216" t="s">
        <v>606</v>
      </c>
      <c r="U39" s="216" t="s">
        <v>606</v>
      </c>
      <c r="V39" s="216">
        <v>0</v>
      </c>
      <c r="W39" s="216" t="s">
        <v>617</v>
      </c>
      <c r="X39" s="216" t="s">
        <v>606</v>
      </c>
      <c r="Y39" s="216" t="s">
        <v>606</v>
      </c>
      <c r="Z39" s="216">
        <v>0</v>
      </c>
      <c r="AA39" s="216" t="s">
        <v>617</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617</v>
      </c>
      <c r="L40" s="216" t="s">
        <v>606</v>
      </c>
      <c r="M40" s="216" t="s">
        <v>606</v>
      </c>
      <c r="N40" s="216">
        <v>0</v>
      </c>
      <c r="O40" s="216" t="s">
        <v>617</v>
      </c>
      <c r="P40" s="216" t="s">
        <v>606</v>
      </c>
      <c r="Q40" s="216" t="s">
        <v>606</v>
      </c>
      <c r="R40" s="216">
        <v>0</v>
      </c>
      <c r="S40" s="216" t="s">
        <v>617</v>
      </c>
      <c r="T40" s="216" t="s">
        <v>606</v>
      </c>
      <c r="U40" s="216" t="s">
        <v>606</v>
      </c>
      <c r="V40" s="216">
        <v>0</v>
      </c>
      <c r="W40" s="216" t="s">
        <v>617</v>
      </c>
      <c r="X40" s="216" t="s">
        <v>606</v>
      </c>
      <c r="Y40" s="216" t="s">
        <v>606</v>
      </c>
      <c r="Z40" s="216">
        <v>0</v>
      </c>
      <c r="AA40" s="216" t="s">
        <v>617</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617</v>
      </c>
      <c r="L41" s="216" t="s">
        <v>606</v>
      </c>
      <c r="M41" s="216" t="s">
        <v>606</v>
      </c>
      <c r="N41" s="216">
        <v>0</v>
      </c>
      <c r="O41" s="216" t="s">
        <v>617</v>
      </c>
      <c r="P41" s="216" t="s">
        <v>606</v>
      </c>
      <c r="Q41" s="216" t="s">
        <v>606</v>
      </c>
      <c r="R41" s="216">
        <v>0</v>
      </c>
      <c r="S41" s="216" t="s">
        <v>617</v>
      </c>
      <c r="T41" s="216" t="s">
        <v>606</v>
      </c>
      <c r="U41" s="216" t="s">
        <v>606</v>
      </c>
      <c r="V41" s="216">
        <v>0</v>
      </c>
      <c r="W41" s="216" t="s">
        <v>617</v>
      </c>
      <c r="X41" s="216" t="s">
        <v>606</v>
      </c>
      <c r="Y41" s="216" t="s">
        <v>606</v>
      </c>
      <c r="Z41" s="216">
        <v>0</v>
      </c>
      <c r="AA41" s="216" t="s">
        <v>617</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617</v>
      </c>
      <c r="L42" s="216" t="s">
        <v>606</v>
      </c>
      <c r="M42" s="216" t="s">
        <v>606</v>
      </c>
      <c r="N42" s="216">
        <v>0</v>
      </c>
      <c r="O42" s="216" t="s">
        <v>617</v>
      </c>
      <c r="P42" s="216" t="s">
        <v>606</v>
      </c>
      <c r="Q42" s="216" t="s">
        <v>606</v>
      </c>
      <c r="R42" s="216">
        <v>0</v>
      </c>
      <c r="S42" s="216" t="s">
        <v>617</v>
      </c>
      <c r="T42" s="216" t="s">
        <v>606</v>
      </c>
      <c r="U42" s="216" t="s">
        <v>606</v>
      </c>
      <c r="V42" s="216">
        <v>0</v>
      </c>
      <c r="W42" s="216" t="s">
        <v>617</v>
      </c>
      <c r="X42" s="216" t="s">
        <v>606</v>
      </c>
      <c r="Y42" s="216" t="s">
        <v>606</v>
      </c>
      <c r="Z42" s="216">
        <v>0</v>
      </c>
      <c r="AA42" s="216" t="s">
        <v>617</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617</v>
      </c>
      <c r="L43" s="216" t="s">
        <v>606</v>
      </c>
      <c r="M43" s="216" t="s">
        <v>606</v>
      </c>
      <c r="N43" s="216">
        <v>0</v>
      </c>
      <c r="O43" s="216" t="s">
        <v>617</v>
      </c>
      <c r="P43" s="216" t="s">
        <v>606</v>
      </c>
      <c r="Q43" s="216" t="s">
        <v>606</v>
      </c>
      <c r="R43" s="216">
        <v>0</v>
      </c>
      <c r="S43" s="216" t="s">
        <v>617</v>
      </c>
      <c r="T43" s="216" t="s">
        <v>606</v>
      </c>
      <c r="U43" s="216" t="s">
        <v>606</v>
      </c>
      <c r="V43" s="216">
        <v>0</v>
      </c>
      <c r="W43" s="216" t="s">
        <v>617</v>
      </c>
      <c r="X43" s="216" t="s">
        <v>606</v>
      </c>
      <c r="Y43" s="216" t="s">
        <v>606</v>
      </c>
      <c r="Z43" s="216">
        <v>0</v>
      </c>
      <c r="AA43" s="216" t="s">
        <v>617</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617</v>
      </c>
      <c r="L44" s="216" t="s">
        <v>606</v>
      </c>
      <c r="M44" s="216" t="s">
        <v>606</v>
      </c>
      <c r="N44" s="216">
        <v>0</v>
      </c>
      <c r="O44" s="216" t="s">
        <v>617</v>
      </c>
      <c r="P44" s="216" t="s">
        <v>606</v>
      </c>
      <c r="Q44" s="216" t="s">
        <v>606</v>
      </c>
      <c r="R44" s="216">
        <v>0</v>
      </c>
      <c r="S44" s="216" t="s">
        <v>617</v>
      </c>
      <c r="T44" s="216" t="s">
        <v>606</v>
      </c>
      <c r="U44" s="216" t="s">
        <v>606</v>
      </c>
      <c r="V44" s="216">
        <v>0</v>
      </c>
      <c r="W44" s="216" t="s">
        <v>617</v>
      </c>
      <c r="X44" s="216" t="s">
        <v>606</v>
      </c>
      <c r="Y44" s="216" t="s">
        <v>606</v>
      </c>
      <c r="Z44" s="216">
        <v>0</v>
      </c>
      <c r="AA44" s="216" t="s">
        <v>617</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617</v>
      </c>
      <c r="L45" s="216" t="s">
        <v>606</v>
      </c>
      <c r="M45" s="216" t="s">
        <v>606</v>
      </c>
      <c r="N45" s="216">
        <v>0</v>
      </c>
      <c r="O45" s="216" t="s">
        <v>617</v>
      </c>
      <c r="P45" s="216" t="s">
        <v>606</v>
      </c>
      <c r="Q45" s="216" t="s">
        <v>606</v>
      </c>
      <c r="R45" s="216">
        <v>0</v>
      </c>
      <c r="S45" s="216" t="s">
        <v>617</v>
      </c>
      <c r="T45" s="216" t="s">
        <v>606</v>
      </c>
      <c r="U45" s="216" t="s">
        <v>606</v>
      </c>
      <c r="V45" s="216">
        <v>0</v>
      </c>
      <c r="W45" s="216" t="s">
        <v>617</v>
      </c>
      <c r="X45" s="216" t="s">
        <v>606</v>
      </c>
      <c r="Y45" s="216" t="s">
        <v>606</v>
      </c>
      <c r="Z45" s="216">
        <v>0</v>
      </c>
      <c r="AA45" s="216" t="s">
        <v>617</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617</v>
      </c>
      <c r="L46" s="216" t="s">
        <v>606</v>
      </c>
      <c r="M46" s="216" t="s">
        <v>606</v>
      </c>
      <c r="N46" s="216">
        <v>0</v>
      </c>
      <c r="O46" s="216" t="s">
        <v>617</v>
      </c>
      <c r="P46" s="216" t="s">
        <v>606</v>
      </c>
      <c r="Q46" s="216" t="s">
        <v>606</v>
      </c>
      <c r="R46" s="216">
        <v>0</v>
      </c>
      <c r="S46" s="216" t="s">
        <v>617</v>
      </c>
      <c r="T46" s="216" t="s">
        <v>606</v>
      </c>
      <c r="U46" s="216" t="s">
        <v>606</v>
      </c>
      <c r="V46" s="216">
        <v>0</v>
      </c>
      <c r="W46" s="216" t="s">
        <v>617</v>
      </c>
      <c r="X46" s="216" t="s">
        <v>606</v>
      </c>
      <c r="Y46" s="216" t="s">
        <v>606</v>
      </c>
      <c r="Z46" s="216">
        <v>0</v>
      </c>
      <c r="AA46" s="216" t="s">
        <v>617</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9.7167199999999987</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4" t="s">
        <v>14</v>
      </c>
      <c r="AG24" s="184" t="s">
        <v>13</v>
      </c>
      <c r="AH24" s="185" t="s">
        <v>3</v>
      </c>
      <c r="AI24" s="185"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32" sqref="B3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ht="18.75" x14ac:dyDescent="0.25">
      <c r="A9" s="248" t="str">
        <f>'1. паспорт местоположение'!A9:C9</f>
        <v>АО "Россети Тюмень"</v>
      </c>
      <c r="B9" s="248"/>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8" t="str">
        <f>'1. паспорт местоположение'!A12:C12</f>
        <v>N_TP3300.PS.0135</v>
      </c>
      <c r="B12" s="248"/>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 110/10 кВ Казарово (замена силовых трансформаторов 2*16 МВА на 2*25 МВА)</v>
      </c>
      <c r="B15" s="247"/>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09" t="s">
        <v>533</v>
      </c>
      <c r="B18" s="410"/>
    </row>
    <row r="19" spans="1:2" x14ac:dyDescent="0.25">
      <c r="B19" s="47"/>
    </row>
    <row r="20" spans="1:2" ht="16.5" thickBot="1" x14ac:dyDescent="0.3">
      <c r="B20" s="156"/>
    </row>
    <row r="21" spans="1:2" ht="73.5" customHeight="1" thickBot="1" x14ac:dyDescent="0.3">
      <c r="A21" s="157" t="s">
        <v>402</v>
      </c>
      <c r="B21" s="227" t="s">
        <v>610</v>
      </c>
    </row>
    <row r="22" spans="1:2" ht="16.5" customHeight="1"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609</v>
      </c>
    </row>
    <row r="25" spans="1:2" ht="16.5" thickBot="1" x14ac:dyDescent="0.3">
      <c r="A25" s="160" t="s">
        <v>405</v>
      </c>
      <c r="B25" s="158">
        <v>2024</v>
      </c>
    </row>
    <row r="26" spans="1:2" ht="16.5" thickBot="1" x14ac:dyDescent="0.3">
      <c r="A26" s="161" t="s">
        <v>406</v>
      </c>
      <c r="B26" s="162" t="str">
        <f>'3.3 паспорт описание'!C30</f>
        <v xml:space="preserve">П </v>
      </c>
    </row>
    <row r="27" spans="1:2" ht="29.25" thickBot="1" x14ac:dyDescent="0.3">
      <c r="A27" s="169" t="s">
        <v>599</v>
      </c>
      <c r="B27" s="228">
        <f>'6.2. Паспорт фин осв ввод'!D24</f>
        <v>11.660063999999998</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6" t="s">
        <v>553</v>
      </c>
    </row>
    <row r="57" spans="1:2" x14ac:dyDescent="0.25">
      <c r="A57" s="167" t="s">
        <v>427</v>
      </c>
      <c r="B57" s="407"/>
    </row>
    <row r="58" spans="1:2" x14ac:dyDescent="0.25">
      <c r="A58" s="167" t="s">
        <v>428</v>
      </c>
      <c r="B58" s="407"/>
    </row>
    <row r="59" spans="1:2" x14ac:dyDescent="0.25">
      <c r="A59" s="167" t="s">
        <v>429</v>
      </c>
      <c r="B59" s="407"/>
    </row>
    <row r="60" spans="1:2" x14ac:dyDescent="0.25">
      <c r="A60" s="167" t="s">
        <v>430</v>
      </c>
      <c r="B60" s="407"/>
    </row>
    <row r="61" spans="1:2" ht="16.5" thickBot="1" x14ac:dyDescent="0.3">
      <c r="A61" s="168" t="s">
        <v>431</v>
      </c>
      <c r="B61" s="408"/>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615</v>
      </c>
    </row>
    <row r="73" spans="1:2" ht="28.5" x14ac:dyDescent="0.25">
      <c r="A73" s="163" t="s">
        <v>442</v>
      </c>
      <c r="B73" s="406" t="s">
        <v>616</v>
      </c>
    </row>
    <row r="74" spans="1:2" x14ac:dyDescent="0.25">
      <c r="A74" s="167" t="s">
        <v>443</v>
      </c>
      <c r="B74" s="407"/>
    </row>
    <row r="75" spans="1:2" x14ac:dyDescent="0.25">
      <c r="A75" s="167" t="s">
        <v>444</v>
      </c>
      <c r="B75" s="407"/>
    </row>
    <row r="76" spans="1:2" x14ac:dyDescent="0.25">
      <c r="A76" s="167" t="s">
        <v>445</v>
      </c>
      <c r="B76" s="407"/>
    </row>
    <row r="77" spans="1:2" x14ac:dyDescent="0.25">
      <c r="A77" s="167" t="s">
        <v>446</v>
      </c>
      <c r="B77" s="407"/>
    </row>
    <row r="78" spans="1:2" ht="16.5" thickBot="1" x14ac:dyDescent="0.3">
      <c r="A78" s="177" t="s">
        <v>447</v>
      </c>
      <c r="B78" s="408"/>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2023-12-06T15:57:36Z</dcterms:modified>
</cp:coreProperties>
</file>